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F:\2020\المنتج التام  2020\منتج تام\"/>
    </mc:Choice>
  </mc:AlternateContent>
  <xr:revisionPtr revIDLastSave="0" documentId="13_ncr:1_{465E64B0-BD1F-46E6-8473-A37A4C5E1F8E}" xr6:coauthVersionLast="45" xr6:coauthVersionMax="45" xr10:uidLastSave="{00000000-0000-0000-0000-000000000000}"/>
  <bookViews>
    <workbookView xWindow="-120" yWindow="-120" windowWidth="19440" windowHeight="15000" tabRatio="649" activeTab="1" xr2:uid="{00000000-000D-0000-FFFF-FFFF00000000}"/>
  </bookViews>
  <sheets>
    <sheet name="كود" sheetId="18" r:id="rId1"/>
    <sheet name="بطاقة الصنف التحليلية" sheetId="31" r:id="rId2"/>
  </sheets>
  <definedNames>
    <definedName name="_xlnm._FilterDatabase" localSheetId="0" hidden="1">كود!$A$4:$H$8</definedName>
    <definedName name="_xlnm.Print_Area" localSheetId="0">كود!$B$2:$G$8</definedName>
    <definedName name="_xlnm.Print_Titles" localSheetId="0">كود!$4:$4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8" l="1"/>
  <c r="G7" i="31"/>
  <c r="H7" i="31"/>
  <c r="L7" i="31"/>
  <c r="G8" i="31"/>
  <c r="H8" i="31"/>
  <c r="L8" i="31"/>
  <c r="G9" i="31"/>
  <c r="H9" i="31"/>
  <c r="L9" i="31"/>
  <c r="G10" i="31"/>
  <c r="H10" i="31"/>
  <c r="L10" i="31"/>
  <c r="G11" i="31"/>
  <c r="H11" i="31"/>
  <c r="L11" i="31"/>
  <c r="G12" i="31"/>
  <c r="H12" i="31"/>
  <c r="L12" i="31"/>
  <c r="G13" i="31"/>
  <c r="H13" i="31"/>
  <c r="L13" i="31"/>
  <c r="G14" i="31"/>
  <c r="H14" i="31"/>
  <c r="L14" i="31"/>
  <c r="G15" i="31"/>
  <c r="H15" i="31"/>
  <c r="L15" i="31"/>
  <c r="G16" i="31"/>
  <c r="H16" i="31"/>
  <c r="L16" i="31"/>
  <c r="G17" i="31"/>
  <c r="H17" i="31"/>
  <c r="L17" i="31"/>
  <c r="G18" i="31"/>
  <c r="H18" i="31"/>
  <c r="L18" i="31"/>
  <c r="G19" i="31"/>
  <c r="H19" i="31"/>
  <c r="L19" i="31"/>
  <c r="G20" i="31"/>
  <c r="H20" i="31"/>
  <c r="L20" i="31"/>
  <c r="L4" i="31"/>
  <c r="L5" i="31"/>
  <c r="L6" i="31"/>
  <c r="H4" i="31"/>
  <c r="H5" i="31"/>
  <c r="H6" i="31"/>
  <c r="G4" i="31"/>
  <c r="G5" i="31"/>
  <c r="G6" i="31"/>
  <c r="K21" i="31" l="1"/>
  <c r="J21" i="31"/>
  <c r="I21" i="31"/>
</calcChain>
</file>

<file path=xl/sharedStrings.xml><?xml version="1.0" encoding="utf-8"?>
<sst xmlns="http://schemas.openxmlformats.org/spreadsheetml/2006/main" count="83" uniqueCount="38">
  <si>
    <t>الـوحـدة</t>
  </si>
  <si>
    <t>كـــود</t>
  </si>
  <si>
    <t>إســــــــم الــصـــــــنــف</t>
  </si>
  <si>
    <t>الإجـــــمـــالــى</t>
  </si>
  <si>
    <t>الـــجـــــهــــــة</t>
  </si>
  <si>
    <t>كمية الإضـافـة</t>
  </si>
  <si>
    <t>كمية الصــرف</t>
  </si>
  <si>
    <t>كمية الارتجاع</t>
  </si>
  <si>
    <t>اذن الاضافة</t>
  </si>
  <si>
    <t>اذن الصـرف</t>
  </si>
  <si>
    <t>اذن الارتجاع</t>
  </si>
  <si>
    <t>الاجمالى</t>
  </si>
  <si>
    <t>اللون</t>
  </si>
  <si>
    <t>ازرق</t>
  </si>
  <si>
    <t>احمر</t>
  </si>
  <si>
    <t>اسود</t>
  </si>
  <si>
    <t>اخضر</t>
  </si>
  <si>
    <t>يناير</t>
  </si>
  <si>
    <t>كـود رئيسى</t>
  </si>
  <si>
    <t>الــلـــون</t>
  </si>
  <si>
    <t>الكمية</t>
  </si>
  <si>
    <t>الوحدة</t>
  </si>
  <si>
    <t>*</t>
  </si>
  <si>
    <t>إســــــــــم الـــــصـــــــــــــــــنــــف</t>
  </si>
  <si>
    <t>شـهــر</t>
  </si>
  <si>
    <t>يــوم</t>
  </si>
  <si>
    <t>عبوة</t>
  </si>
  <si>
    <t>كـود</t>
  </si>
  <si>
    <t>الرصـيد الافـتتاحى  2020</t>
  </si>
  <si>
    <t>عدد</t>
  </si>
  <si>
    <t>صالة الإنتاج</t>
  </si>
  <si>
    <t>مصر الجديدة</t>
  </si>
  <si>
    <t>الرصـيد الحالي</t>
  </si>
  <si>
    <r>
      <rPr>
        <sz val="25"/>
        <rFont val="Calibri"/>
        <family val="2"/>
      </rPr>
      <t>مخزن المنتج التام</t>
    </r>
    <r>
      <rPr>
        <sz val="24"/>
        <rFont val="Calibri"/>
        <family val="2"/>
      </rPr>
      <t xml:space="preserve">  </t>
    </r>
    <r>
      <rPr>
        <sz val="22"/>
        <rFont val="Calibri"/>
        <family val="2"/>
      </rPr>
      <t>2020</t>
    </r>
  </si>
  <si>
    <t>صنف  1</t>
  </si>
  <si>
    <t>صنف  2</t>
  </si>
  <si>
    <t>صنف  3</t>
  </si>
  <si>
    <t>صنف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</si>
</sst>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35" x14ac:knownFonts="1">
    <font>
      <sz val="11"/>
      <name val="Arabic Transparent"/>
      <charset val="178"/>
    </font>
    <font>
      <sz val="11"/>
      <name val="Arabic Transparent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1"/>
      <name val="Arabic Transparent"/>
      <charset val="178"/>
    </font>
    <font>
      <sz val="8"/>
      <name val="Arabic Transparent"/>
      <charset val="178"/>
    </font>
    <font>
      <sz val="10"/>
      <name val="Arial"/>
      <family val="2"/>
    </font>
    <font>
      <sz val="17"/>
      <name val="Calibri"/>
      <family val="2"/>
    </font>
    <font>
      <sz val="25"/>
      <name val="Calibri"/>
      <family val="2"/>
    </font>
    <font>
      <sz val="20"/>
      <name val="Calibri"/>
      <family val="2"/>
    </font>
    <font>
      <sz val="22"/>
      <name val="Calibri"/>
      <family val="2"/>
    </font>
    <font>
      <b/>
      <sz val="16"/>
      <name val="Calibri"/>
      <family val="2"/>
    </font>
    <font>
      <b/>
      <sz val="13"/>
      <name val="Calibri"/>
      <family val="2"/>
    </font>
    <font>
      <sz val="11"/>
      <name val="Calibri"/>
      <family val="2"/>
    </font>
    <font>
      <sz val="24"/>
      <name val="Calibri"/>
      <family val="2"/>
    </font>
    <font>
      <b/>
      <sz val="15"/>
      <color theme="1"/>
      <name val="Calibri"/>
      <family val="2"/>
    </font>
    <font>
      <b/>
      <sz val="17"/>
      <name val="Calibri"/>
      <family val="2"/>
    </font>
    <font>
      <b/>
      <sz val="15"/>
      <name val="Calibri"/>
      <family val="2"/>
    </font>
    <font>
      <b/>
      <sz val="18"/>
      <name val="Calibri"/>
      <family val="2"/>
    </font>
    <font>
      <sz val="18"/>
      <color theme="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9" fillId="23" borderId="7" applyNumberFormat="0" applyFon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/>
  </cellStyleXfs>
  <cellXfs count="58">
    <xf numFmtId="0" fontId="0" fillId="0" borderId="0" xfId="0"/>
    <xf numFmtId="0" fontId="22" fillId="0" borderId="0" xfId="0" applyFont="1" applyAlignment="1">
      <alignment horizontal="center" vertical="center" readingOrder="2"/>
    </xf>
    <xf numFmtId="0" fontId="22" fillId="0" borderId="0" xfId="0" applyFont="1" applyAlignment="1">
      <alignment vertical="center" readingOrder="2"/>
    </xf>
    <xf numFmtId="49" fontId="22" fillId="0" borderId="0" xfId="0" applyNumberFormat="1" applyFont="1" applyAlignment="1">
      <alignment horizontal="right" vertical="center" shrinkToFit="1" readingOrder="2"/>
    </xf>
    <xf numFmtId="0" fontId="22" fillId="0" borderId="0" xfId="0" applyFont="1" applyAlignment="1">
      <alignment horizontal="center" vertical="center" wrapText="1" readingOrder="2"/>
    </xf>
    <xf numFmtId="0" fontId="24" fillId="27" borderId="10" xfId="0" applyFont="1" applyFill="1" applyBorder="1" applyAlignment="1">
      <alignment horizontal="center" vertical="center" wrapText="1" readingOrder="2"/>
    </xf>
    <xf numFmtId="0" fontId="25" fillId="27" borderId="10" xfId="0" applyFont="1" applyFill="1" applyBorder="1" applyAlignment="1" applyProtection="1">
      <alignment horizontal="center" vertical="center" wrapText="1" readingOrder="2"/>
      <protection hidden="1"/>
    </xf>
    <xf numFmtId="0" fontId="24" fillId="27" borderId="10" xfId="0" applyFont="1" applyFill="1" applyBorder="1" applyAlignment="1" applyProtection="1">
      <alignment horizontal="center" vertical="center" wrapText="1" readingOrder="2"/>
      <protection hidden="1"/>
    </xf>
    <xf numFmtId="0" fontId="22" fillId="25" borderId="13" xfId="0" applyFont="1" applyFill="1" applyBorder="1" applyAlignment="1">
      <alignment horizontal="center" vertical="center" readingOrder="2"/>
    </xf>
    <xf numFmtId="0" fontId="22" fillId="25" borderId="14" xfId="0" applyFont="1" applyFill="1" applyBorder="1" applyAlignment="1">
      <alignment horizontal="center" vertical="center" readingOrder="2"/>
    </xf>
    <xf numFmtId="49" fontId="22" fillId="25" borderId="20" xfId="0" applyNumberFormat="1" applyFont="1" applyFill="1" applyBorder="1" applyAlignment="1">
      <alignment horizontal="right" vertical="center" shrinkToFit="1" readingOrder="2"/>
    </xf>
    <xf numFmtId="49" fontId="22" fillId="25" borderId="14" xfId="0" applyNumberFormat="1" applyFont="1" applyFill="1" applyBorder="1" applyAlignment="1">
      <alignment horizontal="center" vertical="center" shrinkToFit="1" readingOrder="2"/>
    </xf>
    <xf numFmtId="0" fontId="22" fillId="25" borderId="14" xfId="0" applyFont="1" applyFill="1" applyBorder="1" applyAlignment="1">
      <alignment horizontal="center" vertical="center" shrinkToFit="1" readingOrder="2"/>
    </xf>
    <xf numFmtId="0" fontId="22" fillId="25" borderId="13" xfId="0" applyFont="1" applyFill="1" applyBorder="1" applyAlignment="1" applyProtection="1">
      <alignment horizontal="center" vertical="center" readingOrder="2"/>
      <protection hidden="1"/>
    </xf>
    <xf numFmtId="0" fontId="22" fillId="25" borderId="20" xfId="0" applyFont="1" applyFill="1" applyBorder="1" applyAlignment="1">
      <alignment horizontal="center" vertical="center" readingOrder="2"/>
    </xf>
    <xf numFmtId="49" fontId="22" fillId="25" borderId="20" xfId="0" applyNumberFormat="1" applyFont="1" applyFill="1" applyBorder="1" applyAlignment="1">
      <alignment horizontal="center" vertical="center" shrinkToFit="1" readingOrder="2"/>
    </xf>
    <xf numFmtId="0" fontId="22" fillId="25" borderId="20" xfId="0" applyFont="1" applyFill="1" applyBorder="1" applyAlignment="1">
      <alignment horizontal="center" vertical="center" shrinkToFit="1" readingOrder="2"/>
    </xf>
    <xf numFmtId="0" fontId="22" fillId="25" borderId="20" xfId="0" applyFont="1" applyFill="1" applyBorder="1" applyAlignment="1" applyProtection="1">
      <alignment horizontal="center" vertical="center" readingOrder="2"/>
      <protection hidden="1"/>
    </xf>
    <xf numFmtId="0" fontId="22" fillId="25" borderId="16" xfId="0" applyFont="1" applyFill="1" applyBorder="1" applyAlignment="1">
      <alignment horizontal="center" vertical="center" readingOrder="2"/>
    </xf>
    <xf numFmtId="49" fontId="22" fillId="25" borderId="16" xfId="0" applyNumberFormat="1" applyFont="1" applyFill="1" applyBorder="1" applyAlignment="1">
      <alignment horizontal="center" vertical="center" shrinkToFit="1" readingOrder="2"/>
    </xf>
    <xf numFmtId="0" fontId="22" fillId="25" borderId="16" xfId="0" applyFont="1" applyFill="1" applyBorder="1" applyAlignment="1">
      <alignment horizontal="center" vertical="center" shrinkToFit="1" readingOrder="2"/>
    </xf>
    <xf numFmtId="0" fontId="22" fillId="25" borderId="16" xfId="0" applyFont="1" applyFill="1" applyBorder="1" applyAlignment="1" applyProtection="1">
      <alignment horizontal="center" vertical="center" readingOrder="2"/>
      <protection hidden="1"/>
    </xf>
    <xf numFmtId="0" fontId="22" fillId="0" borderId="11" xfId="0" applyFont="1" applyBorder="1" applyAlignment="1" applyProtection="1">
      <alignment horizontal="center" vertical="center" readingOrder="2"/>
      <protection hidden="1"/>
    </xf>
    <xf numFmtId="0" fontId="26" fillId="24" borderId="0" xfId="0" applyFont="1" applyFill="1" applyAlignment="1" applyProtection="1">
      <alignment horizontal="right" vertical="center" shrinkToFit="1" readingOrder="2"/>
      <protection locked="0"/>
    </xf>
    <xf numFmtId="0" fontId="27" fillId="24" borderId="0" xfId="0" applyFont="1" applyFill="1" applyAlignment="1" applyProtection="1">
      <alignment horizontal="right" vertical="center" shrinkToFit="1" readingOrder="2"/>
      <protection locked="0"/>
    </xf>
    <xf numFmtId="0" fontId="28" fillId="0" borderId="0" xfId="0" applyFont="1"/>
    <xf numFmtId="0" fontId="26" fillId="24" borderId="0" xfId="0" applyFont="1" applyFill="1" applyAlignment="1" applyProtection="1">
      <alignment horizontal="center" vertical="center" shrinkToFit="1" readingOrder="2"/>
      <protection locked="0"/>
    </xf>
    <xf numFmtId="164" fontId="26" fillId="24" borderId="0" xfId="0" applyNumberFormat="1" applyFont="1" applyFill="1" applyAlignment="1" applyProtection="1">
      <alignment horizontal="center" vertical="center" shrinkToFit="1" readingOrder="2"/>
      <protection locked="0"/>
    </xf>
    <xf numFmtId="0" fontId="30" fillId="26" borderId="22" xfId="0" applyFont="1" applyFill="1" applyBorder="1" applyAlignment="1">
      <alignment horizontal="center" vertical="center" wrapText="1"/>
    </xf>
    <xf numFmtId="0" fontId="30" fillId="26" borderId="12" xfId="0" applyFont="1" applyFill="1" applyBorder="1" applyAlignment="1">
      <alignment horizontal="center" vertical="center" wrapText="1"/>
    </xf>
    <xf numFmtId="0" fontId="31" fillId="0" borderId="21" xfId="0" applyNumberFormat="1" applyFont="1" applyFill="1" applyBorder="1" applyAlignment="1" applyProtection="1">
      <alignment horizontal="center" vertical="center" shrinkToFit="1" readingOrder="2"/>
      <protection locked="0"/>
    </xf>
    <xf numFmtId="0" fontId="26" fillId="0" borderId="21" xfId="0" applyNumberFormat="1" applyFont="1" applyFill="1" applyBorder="1" applyAlignment="1" applyProtection="1">
      <alignment horizontal="center" vertical="center" shrinkToFit="1" readingOrder="2"/>
      <protection locked="0"/>
    </xf>
    <xf numFmtId="0" fontId="31" fillId="0" borderId="14" xfId="0" applyNumberFormat="1" applyFont="1" applyFill="1" applyBorder="1" applyAlignment="1" applyProtection="1">
      <alignment horizontal="center" vertical="center" shrinkToFit="1" readingOrder="2"/>
      <protection locked="0"/>
    </xf>
    <xf numFmtId="0" fontId="32" fillId="0" borderId="14" xfId="0" applyNumberFormat="1" applyFont="1" applyFill="1" applyBorder="1" applyAlignment="1" applyProtection="1">
      <alignment horizontal="right" vertical="center" shrinkToFit="1" readingOrder="2"/>
      <protection hidden="1"/>
    </xf>
    <xf numFmtId="0" fontId="32" fillId="0" borderId="14" xfId="0" applyNumberFormat="1" applyFont="1" applyFill="1" applyBorder="1" applyAlignment="1" applyProtection="1">
      <alignment horizontal="center" vertical="center" shrinkToFit="1" readingOrder="2"/>
      <protection hidden="1"/>
    </xf>
    <xf numFmtId="0" fontId="31" fillId="25" borderId="14" xfId="0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0" borderId="14" xfId="0" applyNumberFormat="1" applyFont="1" applyFill="1" applyBorder="1" applyAlignment="1" applyProtection="1">
      <alignment horizontal="center" vertical="center" shrinkToFit="1" readingOrder="2"/>
      <protection locked="0"/>
    </xf>
    <xf numFmtId="0" fontId="31" fillId="0" borderId="15" xfId="0" applyNumberFormat="1" applyFont="1" applyFill="1" applyBorder="1" applyAlignment="1" applyProtection="1">
      <alignment horizontal="center" vertical="center" shrinkToFit="1" readingOrder="2"/>
      <protection locked="0"/>
    </xf>
    <xf numFmtId="0" fontId="32" fillId="0" borderId="15" xfId="0" applyNumberFormat="1" applyFont="1" applyFill="1" applyBorder="1" applyAlignment="1" applyProtection="1">
      <alignment horizontal="center" vertical="center" shrinkToFit="1" readingOrder="2"/>
      <protection locked="0"/>
    </xf>
    <xf numFmtId="0" fontId="26" fillId="26" borderId="10" xfId="0" applyNumberFormat="1" applyFont="1" applyFill="1" applyBorder="1" applyAlignment="1" applyProtection="1">
      <alignment horizontal="center" vertical="center" shrinkToFit="1" readingOrder="2"/>
      <protection locked="0"/>
    </xf>
    <xf numFmtId="164" fontId="26" fillId="26" borderId="10" xfId="0" applyNumberFormat="1" applyFont="1" applyFill="1" applyBorder="1" applyAlignment="1" applyProtection="1">
      <alignment horizontal="center" vertical="center" shrinkToFit="1" readingOrder="2"/>
      <protection locked="0"/>
    </xf>
    <xf numFmtId="0" fontId="31" fillId="26" borderId="10" xfId="0" applyNumberFormat="1" applyFont="1" applyFill="1" applyBorder="1" applyAlignment="1" applyProtection="1">
      <alignment horizontal="center" vertical="center" shrinkToFit="1" readingOrder="2"/>
      <protection hidden="1"/>
    </xf>
    <xf numFmtId="0" fontId="31" fillId="26" borderId="10" xfId="0" applyNumberFormat="1" applyFont="1" applyFill="1" applyBorder="1" applyAlignment="1" applyProtection="1">
      <alignment horizontal="center" vertical="center" shrinkToFit="1" readingOrder="2"/>
      <protection locked="0"/>
    </xf>
    <xf numFmtId="0" fontId="33" fillId="26" borderId="10" xfId="0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26" borderId="10" xfId="0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26" borderId="10" xfId="0" applyNumberFormat="1" applyFont="1" applyFill="1" applyBorder="1" applyAlignment="1" applyProtection="1">
      <alignment horizontal="center" vertical="center" shrinkToFit="1" readingOrder="2"/>
      <protection locked="0"/>
    </xf>
    <xf numFmtId="0" fontId="28" fillId="0" borderId="0" xfId="0" applyFont="1" applyAlignment="1">
      <alignment horizontal="center" vertical="center"/>
    </xf>
    <xf numFmtId="0" fontId="34" fillId="26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shrinkToFit="1"/>
    </xf>
    <xf numFmtId="0" fontId="23" fillId="28" borderId="17" xfId="0" applyFont="1" applyFill="1" applyBorder="1" applyAlignment="1">
      <alignment horizontal="center" vertical="center" wrapText="1" readingOrder="2"/>
    </xf>
    <xf numFmtId="0" fontId="23" fillId="28" borderId="19" xfId="0" applyFont="1" applyFill="1" applyBorder="1" applyAlignment="1">
      <alignment horizontal="center" vertical="center" wrapText="1" readingOrder="2"/>
    </xf>
    <xf numFmtId="0" fontId="23" fillId="28" borderId="18" xfId="0" applyFont="1" applyFill="1" applyBorder="1" applyAlignment="1">
      <alignment horizontal="center" vertical="center" wrapText="1" readingOrder="2"/>
    </xf>
    <xf numFmtId="0" fontId="25" fillId="27" borderId="17" xfId="0" applyFont="1" applyFill="1" applyBorder="1" applyAlignment="1" applyProtection="1">
      <alignment horizontal="center" vertical="center" readingOrder="2"/>
      <protection hidden="1"/>
    </xf>
    <xf numFmtId="0" fontId="25" fillId="27" borderId="19" xfId="0" applyFont="1" applyFill="1" applyBorder="1" applyAlignment="1" applyProtection="1">
      <alignment horizontal="center" vertical="center" readingOrder="2"/>
      <protection hidden="1"/>
    </xf>
    <xf numFmtId="0" fontId="25" fillId="27" borderId="18" xfId="0" applyFont="1" applyFill="1" applyBorder="1" applyAlignment="1" applyProtection="1">
      <alignment horizontal="center" vertical="center" readingOrder="2"/>
      <protection hidden="1"/>
    </xf>
    <xf numFmtId="0" fontId="29" fillId="28" borderId="17" xfId="0" applyFont="1" applyFill="1" applyBorder="1" applyAlignment="1" applyProtection="1">
      <alignment horizontal="center" vertical="center" shrinkToFit="1" readingOrder="2"/>
      <protection locked="0"/>
    </xf>
    <xf numFmtId="0" fontId="29" fillId="28" borderId="19" xfId="0" applyFont="1" applyFill="1" applyBorder="1" applyAlignment="1" applyProtection="1">
      <alignment horizontal="center" vertical="center" shrinkToFit="1" readingOrder="2"/>
      <protection locked="0"/>
    </xf>
    <xf numFmtId="0" fontId="29" fillId="28" borderId="18" xfId="0" applyFont="1" applyFill="1" applyBorder="1" applyAlignment="1" applyProtection="1">
      <alignment horizontal="center" vertical="center" shrinkToFit="1" readingOrder="2"/>
      <protection locked="0"/>
    </xf>
  </cellXfs>
  <cellStyles count="8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7" xfId="83" xr:uid="{527E8839-86F0-487E-8C32-B1851FD3E36A}"/>
    <cellStyle name="Note" xfId="73" builtinId="10" customBuiltin="1"/>
    <cellStyle name="Note 2" xfId="74" xr:uid="{00000000-0005-0000-0000-00004A000000}"/>
    <cellStyle name="Output" xfId="75" builtinId="21" customBuiltin="1"/>
    <cellStyle name="Output 2" xfId="76" xr:uid="{00000000-0005-0000-0000-00004C000000}"/>
    <cellStyle name="Title" xfId="77" builtinId="15" customBuiltin="1"/>
    <cellStyle name="Title 2" xfId="78" xr:uid="{00000000-0005-0000-0000-00004E000000}"/>
    <cellStyle name="Total" xfId="79" builtinId="25" customBuiltin="1"/>
    <cellStyle name="Total 2" xfId="80" xr:uid="{00000000-0005-0000-0000-000050000000}"/>
    <cellStyle name="Warning Text" xfId="81" builtinId="11" customBuiltin="1"/>
    <cellStyle name="Warning Text 2" xfId="82" xr:uid="{00000000-0005-0000-0000-000052000000}"/>
  </cellStyles>
  <dxfs count="35"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none"/>
      </font>
      <numFmt numFmtId="164" formatCode="yyyy/mm/dd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rgb="FFFFFFCC"/>
        </patternFill>
      </fill>
      <border>
        <left style="medium">
          <color indexed="64"/>
        </left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0" formatCode="General"/>
      <border>
        <left style="medium">
          <color indexed="64"/>
        </left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  <border outline="0">
        <left style="medium">
          <color indexed="64"/>
        </left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  <border outline="0"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0" formatCode="General"/>
      <border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0" formatCode="General"/>
      <border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  <border outline="0">
        <left style="medium">
          <color indexed="64"/>
        </left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  <border outline="0"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border outline="0">
        <left style="medium">
          <color indexed="64"/>
        </left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7"/>
        <color auto="1"/>
        <name val="Calibri"/>
        <family val="2"/>
        <scheme val="none"/>
      </font>
    </dxf>
    <dxf>
      <fill>
        <patternFill>
          <bgColor theme="9" tint="0.39994506668294322"/>
        </patternFill>
      </fill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fill>
        <patternFill patternType="solid">
          <fgColor indexed="64"/>
          <bgColor rgb="FFFFFF99"/>
        </patternFill>
      </fill>
      <alignment textRotation="0" wrapText="0" justifyLastLine="0" shrinkToFit="1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 outline="0">
        <left style="thick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colors>
    <mruColors>
      <color rgb="FFFFFF99"/>
      <color rgb="FFCCFF99"/>
      <color rgb="FF99FF99"/>
      <color rgb="FFFFFFCC"/>
      <color rgb="FFA3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0BC568-E62A-445B-BB19-D109A38A2327}" name="Table1" displayName="Table1" ref="A3:N21" totalsRowCount="1" headerRowDxfId="34" dataDxfId="32" totalsRowDxfId="30" headerRowBorderDxfId="33" tableBorderDxfId="31" totalsRowBorderDxfId="29">
  <autoFilter ref="A3:N20" xr:uid="{B4227714-0A0F-4609-A025-24E623C86CE4}"/>
  <tableColumns count="14">
    <tableColumn id="1" xr3:uid="{F72AFC53-2361-4BB0-A0F9-F58AE6F525E9}" name="يــوم" totalsRowLabel="*" dataDxfId="27" totalsRowDxfId="13"/>
    <tableColumn id="2" xr3:uid="{49824E67-F689-44DB-9091-269D0AD59C8D}" name="شـهــر" totalsRowLabel="*" dataDxfId="26" totalsRowDxfId="12"/>
    <tableColumn id="3" xr3:uid="{C138D37A-FDAF-4FDA-B6B0-BB005BB681CD}" name="كـــود" totalsRowLabel="*" dataDxfId="25" totalsRowDxfId="11"/>
    <tableColumn id="5" xr3:uid="{FD45EC93-BEA3-4BA5-945B-A8DD21389D05}" name="اذن الاضافة" totalsRowLabel="*" dataDxfId="24" totalsRowDxfId="10"/>
    <tableColumn id="6" xr3:uid="{5753D7F2-4A1B-4239-93E4-8A7C8BC475F6}" name="اذن الصـرف" totalsRowLabel="*" dataDxfId="23" totalsRowDxfId="9"/>
    <tableColumn id="7" xr3:uid="{0E7DB841-1C1C-4EDE-A3A8-5FB93246F88D}" name="اذن الارتجاع" dataDxfId="22" totalsRowDxfId="8"/>
    <tableColumn id="8" xr3:uid="{C2ED0576-6DEA-4FAA-9DCB-CF6996882C06}" name="إســــــــــم الـــــصـــــــــــــــــنــــف" totalsRowLabel="الاجمالى" dataDxfId="21" totalsRowDxfId="7">
      <calculatedColumnFormula>IF(Table1[[#This Row],[كـــود]]="","",VLOOKUP(Table1[[#This Row],[كـــود]],كود!$C$5:$D$13,2,0))</calculatedColumnFormula>
    </tableColumn>
    <tableColumn id="17" xr3:uid="{E977A3BB-7A24-42CF-83D6-262B9FBDF5B8}" name="الــلـــون" totalsRowLabel="*" dataDxfId="20" totalsRowDxfId="6">
      <calculatedColumnFormula>IF(Table1[[#This Row],[كـــود]]="","",VLOOKUP(Table1[[#This Row],[كـــود]],كود!$C$5:$E$13,3,0))</calculatedColumnFormula>
    </tableColumn>
    <tableColumn id="9" xr3:uid="{C15A59D7-46B1-4220-8C0F-EDE15B310A58}" name="كمية الإضـافـة" totalsRowFunction="sum" dataDxfId="19" totalsRowDxfId="5"/>
    <tableColumn id="10" xr3:uid="{14C48F4F-DAAE-4CAC-A7B0-8C2BD435528C}" name="كمية الصــرف" totalsRowFunction="sum" dataDxfId="18" totalsRowDxfId="4"/>
    <tableColumn id="11" xr3:uid="{AAD947AD-962F-4822-A70C-A7D3F6EB045F}" name="كمية الارتجاع" totalsRowFunction="sum" dataDxfId="17" totalsRowDxfId="3"/>
    <tableColumn id="18" xr3:uid="{BE41F1E5-6D3A-4D2E-A5E9-BECD4B49AF66}" name="الوحدة" totalsRowLabel="*" dataDxfId="16" totalsRowDxfId="2">
      <calculatedColumnFormula>IF(Table1[[#This Row],[كـــود]]="","",VLOOKUP(Table1[[#This Row],[كـــود]],كود!$C$5:$G$13,5,0))</calculatedColumnFormula>
    </tableColumn>
    <tableColumn id="12" xr3:uid="{787C3345-51EE-4451-A2BE-847DC79E7EB7}" name="الرصـيد الحالي" totalsRowLabel="*" dataDxfId="15" totalsRowDxfId="1"/>
    <tableColumn id="13" xr3:uid="{B5B58826-E69D-4002-9DD8-571E1808C698}" name="الـــجـــــهــــــة" totalsRowLabel="*" dataDxfId="14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13500000" sx="75000" sy="75000" algn="tl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13500000" sx="75000" sy="75000" algn="tl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59999389629810485"/>
  </sheetPr>
  <dimension ref="A1:I14"/>
  <sheetViews>
    <sheetView rightToLeft="1" zoomScaleNormal="100" workbookViewId="0">
      <pane ySplit="4" topLeftCell="A5" activePane="bottomLeft" state="frozen"/>
      <selection activeCell="D4" sqref="D4"/>
      <selection pane="bottomLeft" activeCell="A5" sqref="A5"/>
    </sheetView>
  </sheetViews>
  <sheetFormatPr defaultColWidth="9" defaultRowHeight="22.5" x14ac:dyDescent="0.2"/>
  <cols>
    <col min="1" max="1" width="2.5" style="1" customWidth="1"/>
    <col min="2" max="2" width="14.125" style="2" hidden="1" customWidth="1"/>
    <col min="3" max="3" width="10.625" style="2" customWidth="1"/>
    <col min="4" max="4" width="52.75" style="2" customWidth="1"/>
    <col min="5" max="6" width="12.875" style="1" customWidth="1"/>
    <col min="7" max="7" width="11.375" style="2" customWidth="1"/>
    <col min="8" max="8" width="9.25" style="3" hidden="1" customWidth="1"/>
    <col min="9" max="16384" width="9" style="2"/>
  </cols>
  <sheetData>
    <row r="1" spans="1:8" ht="7.5" customHeight="1" thickBot="1" x14ac:dyDescent="0.25"/>
    <row r="2" spans="1:8" ht="38.25" customHeight="1" thickBot="1" x14ac:dyDescent="0.25">
      <c r="A2" s="4"/>
      <c r="C2" s="49" t="s">
        <v>28</v>
      </c>
      <c r="D2" s="50"/>
      <c r="E2" s="50"/>
      <c r="F2" s="50"/>
      <c r="G2" s="51"/>
    </row>
    <row r="3" spans="1:8" ht="6" customHeight="1" thickBot="1" x14ac:dyDescent="0.25"/>
    <row r="4" spans="1:8" ht="32.25" customHeight="1" thickBot="1" x14ac:dyDescent="0.25">
      <c r="A4" s="4"/>
      <c r="B4" s="5" t="s">
        <v>18</v>
      </c>
      <c r="C4" s="5" t="s">
        <v>27</v>
      </c>
      <c r="D4" s="6" t="s">
        <v>2</v>
      </c>
      <c r="E4" s="7" t="s">
        <v>12</v>
      </c>
      <c r="F4" s="7" t="s">
        <v>20</v>
      </c>
      <c r="G4" s="5" t="s">
        <v>0</v>
      </c>
      <c r="H4" s="7" t="s">
        <v>26</v>
      </c>
    </row>
    <row r="5" spans="1:8" ht="24.95" customHeight="1" x14ac:dyDescent="0.2">
      <c r="B5" s="8">
        <v>1</v>
      </c>
      <c r="C5" s="9">
        <v>101</v>
      </c>
      <c r="D5" s="10" t="s">
        <v>34</v>
      </c>
      <c r="E5" s="11" t="s">
        <v>13</v>
      </c>
      <c r="F5" s="12">
        <v>100</v>
      </c>
      <c r="G5" s="13" t="s">
        <v>29</v>
      </c>
      <c r="H5" s="12">
        <v>1000</v>
      </c>
    </row>
    <row r="6" spans="1:8" ht="24.95" customHeight="1" x14ac:dyDescent="0.2">
      <c r="B6" s="14">
        <v>1</v>
      </c>
      <c r="C6" s="14">
        <v>102</v>
      </c>
      <c r="D6" s="10" t="s">
        <v>35</v>
      </c>
      <c r="E6" s="15" t="s">
        <v>14</v>
      </c>
      <c r="F6" s="16">
        <v>200</v>
      </c>
      <c r="G6" s="17" t="s">
        <v>29</v>
      </c>
      <c r="H6" s="16">
        <v>1000</v>
      </c>
    </row>
    <row r="7" spans="1:8" ht="24.95" customHeight="1" x14ac:dyDescent="0.2">
      <c r="B7" s="14">
        <v>1</v>
      </c>
      <c r="C7" s="14">
        <v>103</v>
      </c>
      <c r="D7" s="10" t="s">
        <v>36</v>
      </c>
      <c r="E7" s="15" t="s">
        <v>15</v>
      </c>
      <c r="F7" s="16">
        <v>300</v>
      </c>
      <c r="G7" s="17" t="s">
        <v>29</v>
      </c>
      <c r="H7" s="16">
        <v>1000</v>
      </c>
    </row>
    <row r="8" spans="1:8" ht="24.95" customHeight="1" x14ac:dyDescent="0.2">
      <c r="B8" s="18">
        <v>1</v>
      </c>
      <c r="C8" s="18">
        <v>104</v>
      </c>
      <c r="D8" s="10" t="s">
        <v>37</v>
      </c>
      <c r="E8" s="19" t="s">
        <v>16</v>
      </c>
      <c r="F8" s="20">
        <v>150</v>
      </c>
      <c r="G8" s="21" t="s">
        <v>29</v>
      </c>
      <c r="H8" s="16">
        <v>1000</v>
      </c>
    </row>
    <row r="9" spans="1:8" ht="22.9" hidden="1" customHeight="1" thickBot="1" x14ac:dyDescent="0.25"/>
    <row r="10" spans="1:8" ht="30" customHeight="1" thickBot="1" x14ac:dyDescent="0.25">
      <c r="A10" s="1" t="s">
        <v>22</v>
      </c>
      <c r="B10" s="22" t="s">
        <v>22</v>
      </c>
      <c r="C10" s="22" t="s">
        <v>22</v>
      </c>
      <c r="D10" s="52" t="s">
        <v>3</v>
      </c>
      <c r="E10" s="53"/>
      <c r="F10" s="52">
        <f>SUM(F5:F9)</f>
        <v>750</v>
      </c>
      <c r="G10" s="54"/>
    </row>
    <row r="11" spans="1:8" ht="26.25" customHeight="1" x14ac:dyDescent="0.2"/>
    <row r="12" spans="1:8" ht="23.1" customHeight="1" x14ac:dyDescent="0.2">
      <c r="A12" s="2"/>
    </row>
    <row r="13" spans="1:8" ht="23.1" customHeight="1" x14ac:dyDescent="0.2">
      <c r="A13" s="2"/>
    </row>
    <row r="14" spans="1:8" ht="23.1" customHeight="1" x14ac:dyDescent="0.2"/>
  </sheetData>
  <autoFilter ref="A4:H8" xr:uid="{00000000-0009-0000-0000-000000000000}"/>
  <mergeCells count="3">
    <mergeCell ref="C2:G2"/>
    <mergeCell ref="D10:E10"/>
    <mergeCell ref="F10:G10"/>
  </mergeCells>
  <phoneticPr fontId="20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BE0E-BF48-48F5-8BD0-7C03640470D2}">
  <sheetPr>
    <tabColor theme="9" tint="0.59999389629810485"/>
  </sheetPr>
  <dimension ref="A1:N21"/>
  <sheetViews>
    <sheetView rightToLeft="1" tabSelected="1" zoomScale="90" zoomScaleNormal="9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6.5" style="25" customWidth="1"/>
    <col min="2" max="2" width="9" style="25" customWidth="1"/>
    <col min="3" max="3" width="8.125" style="25" customWidth="1"/>
    <col min="4" max="5" width="9.125" style="25" customWidth="1"/>
    <col min="6" max="6" width="9.625" style="25" hidden="1" customWidth="1"/>
    <col min="7" max="7" width="38.125" style="25" customWidth="1"/>
    <col min="8" max="8" width="9.125" style="46" customWidth="1"/>
    <col min="9" max="10" width="9.625" style="25" customWidth="1"/>
    <col min="11" max="11" width="9.625" style="25" hidden="1" customWidth="1"/>
    <col min="12" max="12" width="8.375" style="25" customWidth="1"/>
    <col min="13" max="13" width="11.125" style="25" customWidth="1"/>
    <col min="14" max="14" width="31.875" style="25" customWidth="1"/>
    <col min="15" max="16384" width="9" style="25"/>
  </cols>
  <sheetData>
    <row r="1" spans="1:14" ht="19.5" customHeight="1" thickBot="1" x14ac:dyDescent="0.3">
      <c r="A1" s="24"/>
      <c r="B1" s="24"/>
      <c r="C1" s="24"/>
      <c r="D1" s="24"/>
      <c r="E1" s="24"/>
      <c r="F1" s="23"/>
      <c r="G1" s="24"/>
      <c r="H1" s="24"/>
      <c r="I1" s="24"/>
      <c r="J1" s="24"/>
      <c r="K1" s="24"/>
      <c r="L1" s="24"/>
      <c r="M1" s="24"/>
      <c r="N1" s="24"/>
    </row>
    <row r="2" spans="1:14" ht="37.5" customHeight="1" thickBot="1" x14ac:dyDescent="0.3">
      <c r="A2" s="26"/>
      <c r="B2" s="27"/>
      <c r="C2" s="26"/>
      <c r="D2" s="23"/>
      <c r="E2" s="26"/>
      <c r="F2" s="23"/>
      <c r="G2" s="55" t="s">
        <v>33</v>
      </c>
      <c r="H2" s="56"/>
      <c r="I2" s="56"/>
      <c r="J2" s="56"/>
      <c r="K2" s="56"/>
      <c r="L2" s="56"/>
      <c r="M2" s="57"/>
      <c r="N2" s="24"/>
    </row>
    <row r="3" spans="1:14" ht="45" customHeight="1" thickBot="1" x14ac:dyDescent="0.3">
      <c r="A3" s="28" t="s">
        <v>25</v>
      </c>
      <c r="B3" s="28" t="s">
        <v>24</v>
      </c>
      <c r="C3" s="29" t="s">
        <v>1</v>
      </c>
      <c r="D3" s="29" t="s">
        <v>8</v>
      </c>
      <c r="E3" s="29" t="s">
        <v>9</v>
      </c>
      <c r="F3" s="29" t="s">
        <v>10</v>
      </c>
      <c r="G3" s="47" t="s">
        <v>23</v>
      </c>
      <c r="H3" s="29" t="s">
        <v>19</v>
      </c>
      <c r="I3" s="29" t="s">
        <v>5</v>
      </c>
      <c r="J3" s="29" t="s">
        <v>6</v>
      </c>
      <c r="K3" s="29" t="s">
        <v>7</v>
      </c>
      <c r="L3" s="29" t="s">
        <v>21</v>
      </c>
      <c r="M3" s="29" t="s">
        <v>32</v>
      </c>
      <c r="N3" s="29" t="s">
        <v>4</v>
      </c>
    </row>
    <row r="4" spans="1:14" ht="24.95" customHeight="1" x14ac:dyDescent="0.25">
      <c r="A4" s="30">
        <v>1</v>
      </c>
      <c r="B4" s="31" t="s">
        <v>17</v>
      </c>
      <c r="C4" s="32">
        <v>102</v>
      </c>
      <c r="D4" s="32">
        <v>1</v>
      </c>
      <c r="E4" s="32"/>
      <c r="F4" s="32"/>
      <c r="G4" s="33" t="str">
        <f>IF(Table1[[#This Row],[كـــود]]="","",VLOOKUP(Table1[[#This Row],[كـــود]],كود!$C$5:$D$13,2,0))</f>
        <v>صنف  2</v>
      </c>
      <c r="H4" s="34" t="str">
        <f>IF(Table1[[#This Row],[كـــود]]="","",VLOOKUP(Table1[[#This Row],[كـــود]],كود!$C$5:$E$13,3,0))</f>
        <v>احمر</v>
      </c>
      <c r="I4" s="32">
        <v>100</v>
      </c>
      <c r="J4" s="32"/>
      <c r="K4" s="32"/>
      <c r="L4" s="34" t="str">
        <f>IF(Table1[[#This Row],[كـــود]]="","",VLOOKUP(Table1[[#This Row],[كـــود]],كود!$C$5:$G$13,5,0))</f>
        <v>عدد</v>
      </c>
      <c r="M4" s="35"/>
      <c r="N4" s="36" t="s">
        <v>30</v>
      </c>
    </row>
    <row r="5" spans="1:14" ht="24.95" customHeight="1" x14ac:dyDescent="0.25">
      <c r="A5" s="30">
        <v>1</v>
      </c>
      <c r="B5" s="31" t="s">
        <v>17</v>
      </c>
      <c r="C5" s="37">
        <v>101</v>
      </c>
      <c r="D5" s="37">
        <v>1</v>
      </c>
      <c r="E5" s="37"/>
      <c r="F5" s="32"/>
      <c r="G5" s="33" t="str">
        <f>IF(Table1[[#This Row],[كـــود]]="","",VLOOKUP(Table1[[#This Row],[كـــود]],كود!$C$5:$D$13,2,0))</f>
        <v>صنف  1</v>
      </c>
      <c r="H5" s="34" t="str">
        <f>IF(Table1[[#This Row],[كـــود]]="","",VLOOKUP(Table1[[#This Row],[كـــود]],كود!$C$5:$E$13,3,0))</f>
        <v>ازرق</v>
      </c>
      <c r="I5" s="37">
        <v>150</v>
      </c>
      <c r="J5" s="37"/>
      <c r="K5" s="37"/>
      <c r="L5" s="34" t="str">
        <f>IF(Table1[[#This Row],[كـــود]]="","",VLOOKUP(Table1[[#This Row],[كـــود]],كود!$C$5:$G$13,5,0))</f>
        <v>عدد</v>
      </c>
      <c r="M5" s="35"/>
      <c r="N5" s="38" t="s">
        <v>30</v>
      </c>
    </row>
    <row r="6" spans="1:14" ht="24.95" customHeight="1" x14ac:dyDescent="0.25">
      <c r="A6" s="30">
        <v>1</v>
      </c>
      <c r="B6" s="31" t="s">
        <v>17</v>
      </c>
      <c r="C6" s="37">
        <v>103</v>
      </c>
      <c r="D6" s="37"/>
      <c r="E6" s="37">
        <v>1</v>
      </c>
      <c r="F6" s="32"/>
      <c r="G6" s="33" t="str">
        <f>IF(Table1[[#This Row],[كـــود]]="","",VLOOKUP(Table1[[#This Row],[كـــود]],كود!$C$5:$D$13,2,0))</f>
        <v>صنف  3</v>
      </c>
      <c r="H6" s="34" t="str">
        <f>IF(Table1[[#This Row],[كـــود]]="","",VLOOKUP(Table1[[#This Row],[كـــود]],كود!$C$5:$E$13,3,0))</f>
        <v>اسود</v>
      </c>
      <c r="I6" s="37"/>
      <c r="J6" s="37">
        <v>300</v>
      </c>
      <c r="K6" s="37"/>
      <c r="L6" s="34" t="str">
        <f>IF(Table1[[#This Row],[كـــود]]="","",VLOOKUP(Table1[[#This Row],[كـــود]],كود!$C$5:$G$13,5,0))</f>
        <v>عدد</v>
      </c>
      <c r="M6" s="35"/>
      <c r="N6" s="38" t="s">
        <v>31</v>
      </c>
    </row>
    <row r="7" spans="1:14" ht="24.95" customHeight="1" x14ac:dyDescent="0.25">
      <c r="A7" s="30">
        <v>1</v>
      </c>
      <c r="B7" s="31" t="s">
        <v>17</v>
      </c>
      <c r="C7" s="37">
        <v>104</v>
      </c>
      <c r="D7" s="37"/>
      <c r="E7" s="37">
        <v>1</v>
      </c>
      <c r="F7" s="32"/>
      <c r="G7" s="33" t="str">
        <f>IF(Table1[[#This Row],[كـــود]]="","",VLOOKUP(Table1[[#This Row],[كـــود]],كود!$C$5:$D$13,2,0))</f>
        <v>صنف  4</v>
      </c>
      <c r="H7" s="34" t="str">
        <f>IF(Table1[[#This Row],[كـــود]]="","",VLOOKUP(Table1[[#This Row],[كـــود]],كود!$C$5:$E$13,3,0))</f>
        <v>اخضر</v>
      </c>
      <c r="I7" s="37"/>
      <c r="J7" s="37">
        <v>250</v>
      </c>
      <c r="K7" s="37"/>
      <c r="L7" s="34" t="str">
        <f>IF(Table1[[#This Row],[كـــود]]="","",VLOOKUP(Table1[[#This Row],[كـــود]],كود!$C$5:$G$13,5,0))</f>
        <v>عدد</v>
      </c>
      <c r="M7" s="35"/>
      <c r="N7" s="38" t="s">
        <v>31</v>
      </c>
    </row>
    <row r="8" spans="1:14" ht="24.95" customHeight="1" x14ac:dyDescent="0.25">
      <c r="A8" s="30">
        <v>2</v>
      </c>
      <c r="B8" s="31" t="s">
        <v>17</v>
      </c>
      <c r="C8" s="37">
        <v>101</v>
      </c>
      <c r="D8" s="37">
        <v>2</v>
      </c>
      <c r="E8" s="37"/>
      <c r="F8" s="32"/>
      <c r="G8" s="33" t="str">
        <f>IF(Table1[[#This Row],[كـــود]]="","",VLOOKUP(Table1[[#This Row],[كـــود]],كود!$C$5:$D$13,2,0))</f>
        <v>صنف  1</v>
      </c>
      <c r="H8" s="34" t="str">
        <f>IF(Table1[[#This Row],[كـــود]]="","",VLOOKUP(Table1[[#This Row],[كـــود]],كود!$C$5:$E$13,3,0))</f>
        <v>ازرق</v>
      </c>
      <c r="I8" s="37">
        <v>300</v>
      </c>
      <c r="J8" s="37"/>
      <c r="K8" s="37"/>
      <c r="L8" s="34" t="str">
        <f>IF(Table1[[#This Row],[كـــود]]="","",VLOOKUP(Table1[[#This Row],[كـــود]],كود!$C$5:$G$13,5,0))</f>
        <v>عدد</v>
      </c>
      <c r="M8" s="35"/>
      <c r="N8" s="38" t="s">
        <v>30</v>
      </c>
    </row>
    <row r="9" spans="1:14" ht="24.95" customHeight="1" x14ac:dyDescent="0.25">
      <c r="A9" s="30">
        <v>2</v>
      </c>
      <c r="B9" s="31" t="s">
        <v>17</v>
      </c>
      <c r="C9" s="37">
        <v>102</v>
      </c>
      <c r="D9" s="37">
        <v>2</v>
      </c>
      <c r="E9" s="37"/>
      <c r="F9" s="32"/>
      <c r="G9" s="33" t="str">
        <f>IF(Table1[[#This Row],[كـــود]]="","",VLOOKUP(Table1[[#This Row],[كـــود]],كود!$C$5:$D$13,2,0))</f>
        <v>صنف  2</v>
      </c>
      <c r="H9" s="34" t="str">
        <f>IF(Table1[[#This Row],[كـــود]]="","",VLOOKUP(Table1[[#This Row],[كـــود]],كود!$C$5:$E$13,3,0))</f>
        <v>احمر</v>
      </c>
      <c r="I9" s="37">
        <v>250</v>
      </c>
      <c r="J9" s="37"/>
      <c r="K9" s="37"/>
      <c r="L9" s="34" t="str">
        <f>IF(Table1[[#This Row],[كـــود]]="","",VLOOKUP(Table1[[#This Row],[كـــود]],كود!$C$5:$G$13,5,0))</f>
        <v>عدد</v>
      </c>
      <c r="M9" s="35"/>
      <c r="N9" s="38" t="s">
        <v>30</v>
      </c>
    </row>
    <row r="10" spans="1:14" ht="24.95" customHeight="1" x14ac:dyDescent="0.25">
      <c r="A10" s="30">
        <v>2</v>
      </c>
      <c r="B10" s="31" t="s">
        <v>17</v>
      </c>
      <c r="C10" s="37">
        <v>101</v>
      </c>
      <c r="D10" s="37">
        <v>2</v>
      </c>
      <c r="E10" s="37"/>
      <c r="F10" s="32"/>
      <c r="G10" s="33" t="str">
        <f>IF(Table1[[#This Row],[كـــود]]="","",VLOOKUP(Table1[[#This Row],[كـــود]],كود!$C$5:$D$13,2,0))</f>
        <v>صنف  1</v>
      </c>
      <c r="H10" s="34" t="str">
        <f>IF(Table1[[#This Row],[كـــود]]="","",VLOOKUP(Table1[[#This Row],[كـــود]],كود!$C$5:$E$13,3,0))</f>
        <v>ازرق</v>
      </c>
      <c r="I10" s="37">
        <v>120</v>
      </c>
      <c r="J10" s="37"/>
      <c r="K10" s="37"/>
      <c r="L10" s="34" t="str">
        <f>IF(Table1[[#This Row],[كـــود]]="","",VLOOKUP(Table1[[#This Row],[كـــود]],كود!$C$5:$G$13,5,0))</f>
        <v>عدد</v>
      </c>
      <c r="M10" s="35"/>
      <c r="N10" s="38" t="s">
        <v>30</v>
      </c>
    </row>
    <row r="11" spans="1:14" ht="24.95" customHeight="1" x14ac:dyDescent="0.25">
      <c r="A11" s="30">
        <v>2</v>
      </c>
      <c r="B11" s="31" t="s">
        <v>17</v>
      </c>
      <c r="C11" s="37">
        <v>104</v>
      </c>
      <c r="D11" s="37">
        <v>3</v>
      </c>
      <c r="E11" s="37"/>
      <c r="F11" s="32"/>
      <c r="G11" s="33" t="str">
        <f>IF(Table1[[#This Row],[كـــود]]="","",VLOOKUP(Table1[[#This Row],[كـــود]],كود!$C$5:$D$13,2,0))</f>
        <v>صنف  4</v>
      </c>
      <c r="H11" s="34" t="str">
        <f>IF(Table1[[#This Row],[كـــود]]="","",VLOOKUP(Table1[[#This Row],[كـــود]],كود!$C$5:$E$13,3,0))</f>
        <v>اخضر</v>
      </c>
      <c r="I11" s="37">
        <v>140</v>
      </c>
      <c r="J11" s="37"/>
      <c r="K11" s="37"/>
      <c r="L11" s="34" t="str">
        <f>IF(Table1[[#This Row],[كـــود]]="","",VLOOKUP(Table1[[#This Row],[كـــود]],كود!$C$5:$G$13,5,0))</f>
        <v>عدد</v>
      </c>
      <c r="M11" s="35"/>
      <c r="N11" s="38" t="s">
        <v>30</v>
      </c>
    </row>
    <row r="12" spans="1:14" ht="24.95" customHeight="1" x14ac:dyDescent="0.25">
      <c r="A12" s="30">
        <v>2</v>
      </c>
      <c r="B12" s="31" t="s">
        <v>17</v>
      </c>
      <c r="C12" s="37">
        <v>103</v>
      </c>
      <c r="D12" s="37">
        <v>3</v>
      </c>
      <c r="E12" s="37"/>
      <c r="F12" s="32"/>
      <c r="G12" s="33" t="str">
        <f>IF(Table1[[#This Row],[كـــود]]="","",VLOOKUP(Table1[[#This Row],[كـــود]],كود!$C$5:$D$13,2,0))</f>
        <v>صنف  3</v>
      </c>
      <c r="H12" s="34" t="str">
        <f>IF(Table1[[#This Row],[كـــود]]="","",VLOOKUP(Table1[[#This Row],[كـــود]],كود!$C$5:$E$13,3,0))</f>
        <v>اسود</v>
      </c>
      <c r="I12" s="37">
        <v>130</v>
      </c>
      <c r="J12" s="37"/>
      <c r="K12" s="37"/>
      <c r="L12" s="34" t="str">
        <f>IF(Table1[[#This Row],[كـــود]]="","",VLOOKUP(Table1[[#This Row],[كـــود]],كود!$C$5:$G$13,5,0))</f>
        <v>عدد</v>
      </c>
      <c r="M12" s="35"/>
      <c r="N12" s="38" t="s">
        <v>30</v>
      </c>
    </row>
    <row r="13" spans="1:14" ht="24.95" customHeight="1" x14ac:dyDescent="0.25">
      <c r="A13" s="30">
        <v>2</v>
      </c>
      <c r="B13" s="31" t="s">
        <v>17</v>
      </c>
      <c r="C13" s="37">
        <v>104</v>
      </c>
      <c r="D13" s="37"/>
      <c r="E13" s="37">
        <v>2</v>
      </c>
      <c r="F13" s="32"/>
      <c r="G13" s="33" t="str">
        <f>IF(Table1[[#This Row],[كـــود]]="","",VLOOKUP(Table1[[#This Row],[كـــود]],كود!$C$5:$D$13,2,0))</f>
        <v>صنف  4</v>
      </c>
      <c r="H13" s="34" t="str">
        <f>IF(Table1[[#This Row],[كـــود]]="","",VLOOKUP(Table1[[#This Row],[كـــود]],كود!$C$5:$E$13,3,0))</f>
        <v>اخضر</v>
      </c>
      <c r="I13" s="37"/>
      <c r="J13" s="37">
        <v>150</v>
      </c>
      <c r="K13" s="37"/>
      <c r="L13" s="34" t="str">
        <f>IF(Table1[[#This Row],[كـــود]]="","",VLOOKUP(Table1[[#This Row],[كـــود]],كود!$C$5:$G$13,5,0))</f>
        <v>عدد</v>
      </c>
      <c r="M13" s="35"/>
      <c r="N13" s="38" t="s">
        <v>31</v>
      </c>
    </row>
    <row r="14" spans="1:14" ht="24.95" customHeight="1" x14ac:dyDescent="0.25">
      <c r="A14" s="30">
        <v>2</v>
      </c>
      <c r="B14" s="31" t="s">
        <v>17</v>
      </c>
      <c r="C14" s="37">
        <v>101</v>
      </c>
      <c r="D14" s="37"/>
      <c r="E14" s="37">
        <v>2</v>
      </c>
      <c r="F14" s="32"/>
      <c r="G14" s="33" t="str">
        <f>IF(Table1[[#This Row],[كـــود]]="","",VLOOKUP(Table1[[#This Row],[كـــود]],كود!$C$5:$D$13,2,0))</f>
        <v>صنف  1</v>
      </c>
      <c r="H14" s="34" t="str">
        <f>IF(Table1[[#This Row],[كـــود]]="","",VLOOKUP(Table1[[#This Row],[كـــود]],كود!$C$5:$E$13,3,0))</f>
        <v>ازرق</v>
      </c>
      <c r="I14" s="37"/>
      <c r="J14" s="37">
        <v>350</v>
      </c>
      <c r="K14" s="37"/>
      <c r="L14" s="34" t="str">
        <f>IF(Table1[[#This Row],[كـــود]]="","",VLOOKUP(Table1[[#This Row],[كـــود]],كود!$C$5:$G$13,5,0))</f>
        <v>عدد</v>
      </c>
      <c r="M14" s="35"/>
      <c r="N14" s="38" t="s">
        <v>31</v>
      </c>
    </row>
    <row r="15" spans="1:14" ht="24.95" customHeight="1" x14ac:dyDescent="0.25">
      <c r="A15" s="30">
        <v>3</v>
      </c>
      <c r="B15" s="31" t="s">
        <v>17</v>
      </c>
      <c r="C15" s="37">
        <v>102</v>
      </c>
      <c r="D15" s="37">
        <v>4</v>
      </c>
      <c r="E15" s="37"/>
      <c r="F15" s="32"/>
      <c r="G15" s="33" t="str">
        <f>IF(Table1[[#This Row],[كـــود]]="","",VLOOKUP(Table1[[#This Row],[كـــود]],كود!$C$5:$D$13,2,0))</f>
        <v>صنف  2</v>
      </c>
      <c r="H15" s="34" t="str">
        <f>IF(Table1[[#This Row],[كـــود]]="","",VLOOKUP(Table1[[#This Row],[كـــود]],كود!$C$5:$E$13,3,0))</f>
        <v>احمر</v>
      </c>
      <c r="I15" s="37">
        <v>120</v>
      </c>
      <c r="J15" s="37"/>
      <c r="K15" s="37"/>
      <c r="L15" s="34" t="str">
        <f>IF(Table1[[#This Row],[كـــود]]="","",VLOOKUP(Table1[[#This Row],[كـــود]],كود!$C$5:$G$13,5,0))</f>
        <v>عدد</v>
      </c>
      <c r="M15" s="35"/>
      <c r="N15" s="38" t="s">
        <v>30</v>
      </c>
    </row>
    <row r="16" spans="1:14" ht="24.95" customHeight="1" x14ac:dyDescent="0.25">
      <c r="A16" s="30">
        <v>3</v>
      </c>
      <c r="B16" s="31" t="s">
        <v>17</v>
      </c>
      <c r="C16" s="37">
        <v>103</v>
      </c>
      <c r="D16" s="37">
        <v>5</v>
      </c>
      <c r="E16" s="37"/>
      <c r="F16" s="32"/>
      <c r="G16" s="33" t="str">
        <f>IF(Table1[[#This Row],[كـــود]]="","",VLOOKUP(Table1[[#This Row],[كـــود]],كود!$C$5:$D$13,2,0))</f>
        <v>صنف  3</v>
      </c>
      <c r="H16" s="34" t="str">
        <f>IF(Table1[[#This Row],[كـــود]]="","",VLOOKUP(Table1[[#This Row],[كـــود]],كود!$C$5:$E$13,3,0))</f>
        <v>اسود</v>
      </c>
      <c r="I16" s="37">
        <v>220</v>
      </c>
      <c r="J16" s="37"/>
      <c r="K16" s="37"/>
      <c r="L16" s="34" t="str">
        <f>IF(Table1[[#This Row],[كـــود]]="","",VLOOKUP(Table1[[#This Row],[كـــود]],كود!$C$5:$G$13,5,0))</f>
        <v>عدد</v>
      </c>
      <c r="M16" s="35"/>
      <c r="N16" s="38" t="s">
        <v>30</v>
      </c>
    </row>
    <row r="17" spans="1:14" ht="24.95" customHeight="1" x14ac:dyDescent="0.25">
      <c r="A17" s="30">
        <v>3</v>
      </c>
      <c r="B17" s="31" t="s">
        <v>17</v>
      </c>
      <c r="C17" s="37">
        <v>104</v>
      </c>
      <c r="D17" s="37">
        <v>6</v>
      </c>
      <c r="E17" s="37"/>
      <c r="F17" s="32"/>
      <c r="G17" s="33" t="str">
        <f>IF(Table1[[#This Row],[كـــود]]="","",VLOOKUP(Table1[[#This Row],[كـــود]],كود!$C$5:$D$13,2,0))</f>
        <v>صنف  4</v>
      </c>
      <c r="H17" s="34" t="str">
        <f>IF(Table1[[#This Row],[كـــود]]="","",VLOOKUP(Table1[[#This Row],[كـــود]],كود!$C$5:$E$13,3,0))</f>
        <v>اخضر</v>
      </c>
      <c r="I17" s="37">
        <v>170</v>
      </c>
      <c r="J17" s="37"/>
      <c r="K17" s="37"/>
      <c r="L17" s="34" t="str">
        <f>IF(Table1[[#This Row],[كـــود]]="","",VLOOKUP(Table1[[#This Row],[كـــود]],كود!$C$5:$G$13,5,0))</f>
        <v>عدد</v>
      </c>
      <c r="M17" s="35"/>
      <c r="N17" s="38" t="s">
        <v>30</v>
      </c>
    </row>
    <row r="18" spans="1:14" ht="24.95" customHeight="1" x14ac:dyDescent="0.25">
      <c r="A18" s="30">
        <v>3</v>
      </c>
      <c r="B18" s="31" t="s">
        <v>17</v>
      </c>
      <c r="C18" s="37">
        <v>101</v>
      </c>
      <c r="D18" s="37"/>
      <c r="E18" s="37">
        <v>4</v>
      </c>
      <c r="F18" s="32"/>
      <c r="G18" s="33" t="str">
        <f>IF(Table1[[#This Row],[كـــود]]="","",VLOOKUP(Table1[[#This Row],[كـــود]],كود!$C$5:$D$13,2,0))</f>
        <v>صنف  1</v>
      </c>
      <c r="H18" s="34" t="str">
        <f>IF(Table1[[#This Row],[كـــود]]="","",VLOOKUP(Table1[[#This Row],[كـــود]],كود!$C$5:$E$13,3,0))</f>
        <v>ازرق</v>
      </c>
      <c r="I18" s="37"/>
      <c r="J18" s="37">
        <v>100</v>
      </c>
      <c r="K18" s="37"/>
      <c r="L18" s="34" t="str">
        <f>IF(Table1[[#This Row],[كـــود]]="","",VLOOKUP(Table1[[#This Row],[كـــود]],كود!$C$5:$G$13,5,0))</f>
        <v>عدد</v>
      </c>
      <c r="M18" s="35"/>
      <c r="N18" s="38" t="s">
        <v>31</v>
      </c>
    </row>
    <row r="19" spans="1:14" ht="24.95" customHeight="1" x14ac:dyDescent="0.25">
      <c r="A19" s="30">
        <v>3</v>
      </c>
      <c r="B19" s="31" t="s">
        <v>17</v>
      </c>
      <c r="C19" s="37">
        <v>103</v>
      </c>
      <c r="D19" s="37"/>
      <c r="E19" s="37">
        <v>4</v>
      </c>
      <c r="F19" s="32"/>
      <c r="G19" s="33" t="str">
        <f>IF(Table1[[#This Row],[كـــود]]="","",VLOOKUP(Table1[[#This Row],[كـــود]],كود!$C$5:$D$13,2,0))</f>
        <v>صنف  3</v>
      </c>
      <c r="H19" s="34" t="str">
        <f>IF(Table1[[#This Row],[كـــود]]="","",VLOOKUP(Table1[[#This Row],[كـــود]],كود!$C$5:$E$13,3,0))</f>
        <v>اسود</v>
      </c>
      <c r="I19" s="37"/>
      <c r="J19" s="37">
        <v>170</v>
      </c>
      <c r="K19" s="37"/>
      <c r="L19" s="34" t="str">
        <f>IF(Table1[[#This Row],[كـــود]]="","",VLOOKUP(Table1[[#This Row],[كـــود]],كود!$C$5:$G$13,5,0))</f>
        <v>عدد</v>
      </c>
      <c r="M19" s="35"/>
      <c r="N19" s="38" t="s">
        <v>31</v>
      </c>
    </row>
    <row r="20" spans="1:14" ht="24.95" customHeight="1" thickBot="1" x14ac:dyDescent="0.3">
      <c r="A20" s="30">
        <v>3</v>
      </c>
      <c r="B20" s="31" t="s">
        <v>17</v>
      </c>
      <c r="C20" s="37">
        <v>104</v>
      </c>
      <c r="D20" s="37"/>
      <c r="E20" s="37">
        <v>4</v>
      </c>
      <c r="F20" s="32"/>
      <c r="G20" s="33" t="str">
        <f>IF(Table1[[#This Row],[كـــود]]="","",VLOOKUP(Table1[[#This Row],[كـــود]],كود!$C$5:$D$13,2,0))</f>
        <v>صنف  4</v>
      </c>
      <c r="H20" s="34" t="str">
        <f>IF(Table1[[#This Row],[كـــود]]="","",VLOOKUP(Table1[[#This Row],[كـــود]],كود!$C$5:$E$13,3,0))</f>
        <v>اخضر</v>
      </c>
      <c r="I20" s="37"/>
      <c r="J20" s="37">
        <v>130</v>
      </c>
      <c r="K20" s="37"/>
      <c r="L20" s="34" t="str">
        <f>IF(Table1[[#This Row],[كـــود]]="","",VLOOKUP(Table1[[#This Row],[كـــود]],كود!$C$5:$G$13,5,0))</f>
        <v>عدد</v>
      </c>
      <c r="M20" s="35"/>
      <c r="N20" s="38" t="s">
        <v>31</v>
      </c>
    </row>
    <row r="21" spans="1:14" s="48" customFormat="1" ht="30" customHeight="1" thickBot="1" x14ac:dyDescent="0.3">
      <c r="A21" s="39" t="s">
        <v>22</v>
      </c>
      <c r="B21" s="40" t="s">
        <v>22</v>
      </c>
      <c r="C21" s="39" t="s">
        <v>22</v>
      </c>
      <c r="D21" s="42" t="s">
        <v>22</v>
      </c>
      <c r="E21" s="42" t="s">
        <v>22</v>
      </c>
      <c r="F21" s="42"/>
      <c r="G21" s="43" t="s">
        <v>11</v>
      </c>
      <c r="H21" s="44" t="s">
        <v>22</v>
      </c>
      <c r="I21" s="42">
        <f>SUBTOTAL(109,Table1[كمية الإضـافـة])</f>
        <v>1700</v>
      </c>
      <c r="J21" s="42">
        <f>SUBTOTAL(109,Table1[كمية الصــرف])</f>
        <v>1450</v>
      </c>
      <c r="K21" s="42">
        <f>SUBTOTAL(109,Table1[كمية الارتجاع])</f>
        <v>0</v>
      </c>
      <c r="L21" s="42" t="s">
        <v>22</v>
      </c>
      <c r="M21" s="41" t="s">
        <v>22</v>
      </c>
      <c r="N21" s="45" t="s">
        <v>22</v>
      </c>
    </row>
  </sheetData>
  <mergeCells count="1">
    <mergeCell ref="G2:M2"/>
  </mergeCells>
  <phoneticPr fontId="20" type="noConversion"/>
  <conditionalFormatting sqref="M4:M20">
    <cfRule type="cellIs" dxfId="28" priority="20" operator="lessThan">
      <formula>0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كود</vt:lpstr>
      <vt:lpstr>بطاقة الصنف التحليلية</vt:lpstr>
      <vt:lpstr>كود!Print_Area</vt:lpstr>
      <vt:lpstr>كود!Print_Titles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Haytham</dc:creator>
  <cp:lastModifiedBy>Haytham</cp:lastModifiedBy>
  <cp:lastPrinted>2020-03-04T09:01:49Z</cp:lastPrinted>
  <dcterms:created xsi:type="dcterms:W3CDTF">2010-03-06T18:57:28Z</dcterms:created>
  <dcterms:modified xsi:type="dcterms:W3CDTF">2020-03-09T07:19:37Z</dcterms:modified>
</cp:coreProperties>
</file>